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36D4FF87-C961-47B7-8259-08DF917310F1}" xr6:coauthVersionLast="47" xr6:coauthVersionMax="47" xr10:uidLastSave="{00000000-0000-0000-0000-000000000000}"/>
  <bookViews>
    <workbookView xWindow="-120" yWindow="-120" windowWidth="29040" windowHeight="15840" tabRatio="866" activeTab="1" xr2:uid="{00000000-000D-0000-FFFF-FFFF00000000}"/>
  </bookViews>
  <sheets>
    <sheet name="OCAK 2026" sheetId="5" r:id="rId1"/>
    <sheet name="ŞUBAT 2026" sheetId="6" r:id="rId2"/>
    <sheet name="MART 2026" sheetId="8" r:id="rId3"/>
    <sheet name="NİSAN 2026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5" l="1"/>
  <c r="D56" i="9"/>
  <c r="D58" i="9" s="1"/>
  <c r="I50" i="9"/>
  <c r="E50" i="9"/>
  <c r="I47" i="9"/>
  <c r="E47" i="9"/>
  <c r="D37" i="9"/>
  <c r="C37" i="9"/>
  <c r="F36" i="9"/>
  <c r="D35" i="9"/>
  <c r="C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9" s="1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8" s="1"/>
  <c r="AC2" i="8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7" i="6" l="1"/>
  <c r="J5" i="6" s="1"/>
  <c r="F37" i="5"/>
  <c r="J5" i="5" s="1"/>
  <c r="F53" i="8"/>
  <c r="F56" i="8" s="1"/>
  <c r="J36" i="9"/>
  <c r="J5" i="9"/>
  <c r="F53" i="9"/>
  <c r="F56" i="9" s="1"/>
  <c r="J36" i="8"/>
  <c r="J5" i="8"/>
  <c r="F58" i="8"/>
  <c r="E56" i="8"/>
  <c r="F53" i="6"/>
  <c r="F56" i="6" s="1"/>
  <c r="F53" i="5"/>
  <c r="F56" i="5" s="1"/>
  <c r="J36" i="6"/>
  <c r="J36" i="5" l="1"/>
  <c r="F58" i="9"/>
  <c r="E56" i="9"/>
  <c r="F58" i="6"/>
  <c r="E56" i="6"/>
  <c r="F58" i="5"/>
  <c r="E56" i="5"/>
  <c r="J35" i="5" l="1"/>
  <c r="J39" i="5" s="1"/>
  <c r="L36" i="5"/>
  <c r="J4" i="6" l="1"/>
  <c r="J35" i="6" l="1"/>
  <c r="J39" i="6" s="1"/>
  <c r="L36" i="6"/>
  <c r="J4" i="8" l="1"/>
  <c r="L36" i="8" l="1"/>
  <c r="J35" i="8"/>
  <c r="J39" i="8" s="1"/>
  <c r="J4" i="9" l="1"/>
  <c r="L36" i="9" l="1"/>
  <c r="J35" i="9"/>
  <c r="J39" i="9" s="1"/>
</calcChain>
</file>

<file path=xl/sharedStrings.xml><?xml version="1.0" encoding="utf-8"?>
<sst xmlns="http://schemas.openxmlformats.org/spreadsheetml/2006/main" count="217" uniqueCount="45">
  <si>
    <t>TARİH</t>
  </si>
  <si>
    <t>FİYAT</t>
  </si>
  <si>
    <t>TUTAR</t>
  </si>
  <si>
    <t>NAKLİYE KDV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</si>
  <si>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</si>
  <si>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</si>
  <si>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</si>
  <si>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</si>
  <si>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</si>
  <si>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</si>
  <si>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</si>
  <si>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</si>
  <si>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</si>
  <si>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</si>
  <si>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</si>
  <si>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</si>
  <si>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</si>
  <si>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</si>
  <si>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</si>
  <si>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</si>
  <si>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</si>
  <si>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</si>
  <si>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</si>
  <si>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</si>
  <si>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</si>
  <si>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</si>
  <si>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</si>
  <si>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</si>
  <si>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</si>
  <si>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</si>
  <si>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</si>
  <si>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</si>
  <si>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</si>
  <si>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</si>
  <si>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</si>
  <si>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</si>
  <si>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</si>
  <si>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</si>
  <si>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</si>
  <si>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</si>
  <si>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</si>
  <si>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</si>
  <si>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V.EYYÜPAĞA</t>
  </si>
  <si>
    <t>HÜSEYİN YENER - BELKAYA SARALLI KOOP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</si>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</sst>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2">
    <xf numFmtId="0" fontId="0" fillId="0" borderId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6" applyNumberFormat="0" applyAlignment="0" applyProtection="0"/>
    <xf numFmtId="0" fontId="26" fillId="7" borderId="17" applyNumberFormat="0" applyAlignment="0" applyProtection="0"/>
    <xf numFmtId="0" fontId="27" fillId="7" borderId="16" applyNumberFormat="0" applyAlignment="0" applyProtection="0"/>
    <xf numFmtId="0" fontId="28" fillId="0" borderId="18" applyNumberFormat="0" applyFill="0" applyAlignment="0" applyProtection="0"/>
    <xf numFmtId="0" fontId="29" fillId="8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21" applyNumberFormat="0" applyFill="0" applyAlignment="0" applyProtection="0"/>
    <xf numFmtId="0" fontId="32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32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32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32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2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32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0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6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6" fillId="34" borderId="0" xfId="5" applyFont="1" applyFill="1" applyAlignment="1">
      <alignment horizontal="center" vertical="center"/>
    </xf>
    <xf numFmtId="43" fontId="6" fillId="34" borderId="0" xfId="5" applyFont="1" applyFill="1" applyAlignment="1">
      <alignment horizontal="left" vertical="center"/>
    </xf>
    <xf numFmtId="43" fontId="15" fillId="34" borderId="0" xfId="5" applyFont="1" applyFill="1" applyAlignment="1">
      <alignment horizontal="center" vertical="center"/>
    </xf>
    <xf numFmtId="43" fontId="6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5" fillId="34" borderId="5" xfId="5" applyFont="1" applyFill="1" applyBorder="1" applyAlignment="1">
      <alignment horizontal="center" vertical="center"/>
    </xf>
    <xf numFmtId="43" fontId="6" fillId="34" borderId="5" xfId="5" applyFont="1" applyFill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0" fontId="6" fillId="34" borderId="0" xfId="0" applyFont="1" applyFill="1"/>
    <xf numFmtId="43" fontId="6" fillId="34" borderId="0" xfId="5" applyFont="1" applyFill="1" applyAlignment="1">
      <alignment horizontal="left"/>
    </xf>
    <xf numFmtId="164" fontId="13" fillId="0" borderId="0" xfId="2" applyNumberFormat="1" applyAlignment="1">
      <alignment horizontal="left"/>
    </xf>
    <xf numFmtId="0" fontId="15" fillId="34" borderId="0" xfId="0" applyFont="1" applyFill="1"/>
    <xf numFmtId="43" fontId="0" fillId="34" borderId="0" xfId="0" applyNumberFormat="1" applyFill="1"/>
    <xf numFmtId="43" fontId="6" fillId="0" borderId="0" xfId="5" applyFont="1"/>
    <xf numFmtId="43" fontId="15" fillId="34" borderId="0" xfId="5" applyFont="1" applyFill="1"/>
    <xf numFmtId="0" fontId="16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167" fontId="15" fillId="0" borderId="3" xfId="0" applyNumberFormat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4" fontId="15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0" fontId="1" fillId="0" borderId="5" xfId="122" applyBorder="1"/>
    <xf numFmtId="169" fontId="1" fillId="0" borderId="5" xfId="122" applyNumberFormat="1" applyBorder="1" applyAlignment="1">
      <alignment horizontal="right"/>
    </xf>
    <xf numFmtId="4" fontId="1" fillId="0" borderId="5" xfId="122" applyNumberFormat="1" applyBorder="1" applyAlignment="1">
      <alignment horizontal="right"/>
    </xf>
    <xf numFmtId="3" fontId="1" fillId="0" borderId="5" xfId="122" applyNumberFormat="1" applyBorder="1"/>
    <xf numFmtId="49" fontId="1" fillId="0" borderId="5" xfId="122" applyNumberFormat="1" applyBorder="1" applyAlignment="1">
      <alignment horizontal="left"/>
    </xf>
    <xf numFmtId="168" fontId="1" fillId="0" borderId="5" xfId="122" applyNumberFormat="1" applyBorder="1" applyAlignment="1">
      <alignment horizontal="right"/>
    </xf>
    <xf numFmtId="14" fontId="0" fillId="0" borderId="5" xfId="0" applyNumberFormat="1" applyBorder="1"/>
    <xf numFmtId="164" fontId="1" fillId="0" borderId="5" xfId="122" applyNumberFormat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4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5E1F0C81-C3B5-43E0-9A8F-4CEFCE2CE19B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3F4AB6E7-F50E-4D3F-84EC-DDFC67C1EF8B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4D0CD524-D76B-4114-AC48-C9F4D861E203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129F0B7D-2DDD-4698-B2F2-B8BF350A65D6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F3C5738B-3236-4A47-B1DE-9714E9F8B6E9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57C0435-4B3C-446A-8C14-AB21994435E8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A3BEAEA0-CE47-4D67-BAD1-87FC54BDFA29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5B39A365-2D7F-4807-93BC-BDAE41DBB9EC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16219DCD-A70D-4559-9FF7-22A997B14E3C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7369DBCF-BA13-4738-94F9-7F448749A994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FA0D1778-53A5-414D-B418-B3134C225AA4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B13C7204-4F92-4F4C-B19D-47E6F98D664C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50F5F96B-87DA-493B-9C01-DEBE007C7FF5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364C3724-7342-4DC2-9065-2520FC2F20B3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F6E615C6-27BC-433B-BCAF-1F9F388F0E4C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F07DDFC4-6FD3-436D-AD38-11600E67C12A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21022139-4DA0-4BCF-88BC-CB3096DFC6B1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288288F1-45BE-4607-8380-4495B1633305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B0118D94-9B20-4663-89B6-37DB9236C418}"/>
    <cellStyle name="Normal 13" xfId="99" xr:uid="{980E355B-8256-4726-9F43-8B729176F81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979C75D2-CD0A-4704-82A2-E98F5CD55FE4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zoomScale="85" zoomScaleNormal="85" workbookViewId="0">
      <selection activeCell="G10" sqref="G10:J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43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  <c r="P3" s="74"/>
      <c r="Q3" s="5"/>
      <c r="R3" s="73"/>
      <c r="S3" s="5"/>
      <c r="T3" s="72"/>
      <c r="U3" s="71"/>
      <c r="V3" s="71"/>
      <c r="W3" s="70"/>
      <c r="X3" s="71"/>
      <c r="Y3" s="68"/>
      <c r="Z3" s="69"/>
      <c r="AA3" s="67"/>
      <c r="AB3" s="69"/>
    </row>
    <row r="4" spans="2:29" x14ac:dyDescent="0.25">
      <c r="B4" s="34">
        <v>46023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46024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46026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46027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46029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46031</v>
      </c>
      <c r="C12" s="1"/>
      <c r="D12" s="2"/>
      <c r="E12" s="35"/>
      <c r="F12" s="36">
        <f t="shared" si="0"/>
        <v>0</v>
      </c>
      <c r="G12" s="41"/>
      <c r="H12" s="42"/>
      <c r="I12" s="5"/>
      <c r="J12" s="43"/>
    </row>
    <row r="13" spans="2:29" x14ac:dyDescent="0.25">
      <c r="B13" s="34">
        <v>46032</v>
      </c>
      <c r="C13" s="1"/>
      <c r="D13" s="2"/>
      <c r="E13" s="35"/>
      <c r="F13" s="36">
        <f t="shared" si="0"/>
        <v>0</v>
      </c>
      <c r="G13" s="41"/>
      <c r="H13" s="42"/>
      <c r="I13" s="5"/>
      <c r="J13" s="43"/>
    </row>
    <row r="14" spans="2:29" x14ac:dyDescent="0.25">
      <c r="B14" s="34">
        <v>46033</v>
      </c>
      <c r="C14" s="1"/>
      <c r="D14" s="2"/>
      <c r="E14" s="35"/>
      <c r="F14" s="36">
        <f t="shared" si="0"/>
        <v>0</v>
      </c>
      <c r="G14" s="41"/>
      <c r="H14" s="42"/>
      <c r="I14" s="5"/>
      <c r="J14" s="43"/>
    </row>
    <row r="15" spans="2:29" x14ac:dyDescent="0.25">
      <c r="B15" s="34">
        <v>46034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/>
      <c r="D16" s="2"/>
      <c r="E16" s="35"/>
      <c r="F16" s="36">
        <f t="shared" si="0"/>
        <v>0</v>
      </c>
      <c r="G16" s="41"/>
      <c r="H16" s="42"/>
      <c r="I16" s="5"/>
      <c r="J16" s="43"/>
    </row>
    <row r="17" spans="2:10" x14ac:dyDescent="0.25">
      <c r="B17" s="34">
        <v>46036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46037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46046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tabSelected="1"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43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46054</v>
      </c>
      <c r="C4" s="1">
        <v>10510</v>
      </c>
      <c r="D4" s="2"/>
      <c r="E4" s="35"/>
      <c r="F4" s="36">
        <f>E4*C4</f>
        <v>0</v>
      </c>
      <c r="G4" s="37"/>
      <c r="H4" s="38" t="s">
        <v>4</v>
      </c>
      <c r="I4" s="39"/>
      <c r="J4" s="40">
        <f>'OCAK 2026'!J39*-1</f>
        <v>0</v>
      </c>
    </row>
    <row r="5" spans="2:29" x14ac:dyDescent="0.25">
      <c r="B5" s="34">
        <v>46055</v>
      </c>
      <c r="C5" s="1">
        <v>9780</v>
      </c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46056</v>
      </c>
      <c r="C6" s="1">
        <v>10266</v>
      </c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46057</v>
      </c>
      <c r="C7" s="1">
        <v>10639</v>
      </c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46058</v>
      </c>
      <c r="C8" s="1">
        <v>9765</v>
      </c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46059</v>
      </c>
      <c r="C9" s="1">
        <v>10470</v>
      </c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46060</v>
      </c>
      <c r="C10" s="1">
        <v>10509</v>
      </c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46061</v>
      </c>
      <c r="C11" s="1"/>
      <c r="D11" s="2"/>
      <c r="E11" s="35"/>
      <c r="F11" s="36">
        <f t="shared" si="0"/>
        <v>0</v>
      </c>
      <c r="G11" s="41">
        <v>46051</v>
      </c>
      <c r="H11" s="42" t="s">
        <v>42</v>
      </c>
      <c r="I11" s="5"/>
      <c r="J11" s="43">
        <v>1000000</v>
      </c>
    </row>
    <row r="12" spans="2:29" x14ac:dyDescent="0.25">
      <c r="B12" s="34">
        <v>46062</v>
      </c>
      <c r="C12" s="1"/>
      <c r="D12" s="2"/>
      <c r="E12" s="35"/>
      <c r="F12" s="36">
        <f t="shared" si="0"/>
        <v>0</v>
      </c>
      <c r="G12" s="41">
        <v>46056</v>
      </c>
      <c r="H12" s="42" t="s">
        <v>42</v>
      </c>
      <c r="I12" s="5"/>
      <c r="J12" s="43">
        <v>300000</v>
      </c>
    </row>
    <row r="13" spans="2:29" x14ac:dyDescent="0.25">
      <c r="B13" s="34">
        <v>46063</v>
      </c>
      <c r="C13" s="1"/>
      <c r="D13" s="2"/>
      <c r="E13" s="35"/>
      <c r="F13" s="36">
        <f t="shared" si="0"/>
        <v>0</v>
      </c>
      <c r="G13" s="41">
        <v>46057</v>
      </c>
      <c r="H13" s="42" t="s">
        <v>44</v>
      </c>
      <c r="I13" s="5"/>
      <c r="J13" s="43">
        <v>700000</v>
      </c>
    </row>
    <row r="14" spans="2:29" x14ac:dyDescent="0.25">
      <c r="B14" s="34">
        <v>46064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46065</v>
      </c>
      <c r="C15" s="1"/>
      <c r="D15" s="2"/>
      <c r="E15" s="35"/>
      <c r="F15" s="36">
        <f t="shared" si="0"/>
        <v>0</v>
      </c>
      <c r="G15" s="41">
        <v>46059</v>
      </c>
      <c r="H15" s="42" t="s">
        <v>42</v>
      </c>
      <c r="I15" s="5"/>
      <c r="J15" s="43">
        <v>1200000</v>
      </c>
    </row>
    <row r="16" spans="2:29" x14ac:dyDescent="0.25">
      <c r="B16" s="34">
        <v>46066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46067</v>
      </c>
      <c r="C17" s="1"/>
      <c r="D17" s="2"/>
      <c r="E17" s="35"/>
      <c r="F17" s="36">
        <f t="shared" si="0"/>
        <v>0</v>
      </c>
      <c r="G17" s="41">
        <v>46063</v>
      </c>
      <c r="H17" s="42" t="s">
        <v>42</v>
      </c>
      <c r="I17" s="5"/>
      <c r="J17" s="43">
        <v>300000</v>
      </c>
    </row>
    <row r="18" spans="2:10" x14ac:dyDescent="0.25">
      <c r="B18" s="34">
        <v>46068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46069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46070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46071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46072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46073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46074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46075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46076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46077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46078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46079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46080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46081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71939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3500000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0</v>
      </c>
    </row>
    <row r="37" spans="2:12" x14ac:dyDescent="0.25">
      <c r="B37" s="60" t="s">
        <v>36</v>
      </c>
      <c r="C37" s="61">
        <f>C35</f>
        <v>71939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-3500000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43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46082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'ŞUBAT 2026'!J39*-1</f>
        <v>3500000</v>
      </c>
    </row>
    <row r="5" spans="2:29" x14ac:dyDescent="0.25">
      <c r="B5" s="34">
        <v>46083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46084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46085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46086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46087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46088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46089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46090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46091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46092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46093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46094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46095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46096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46097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46098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46099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46100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46101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46102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46103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46104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46105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46106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46107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46108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46109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46110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46111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3500000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-3500000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-3500000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43</v>
      </c>
      <c r="C2" s="79"/>
      <c r="D2" s="79"/>
      <c r="E2" s="79"/>
      <c r="F2" s="79"/>
      <c r="G2" s="79"/>
      <c r="H2" s="79"/>
      <c r="I2" s="79"/>
      <c r="J2" s="80"/>
      <c r="P2" s="26" t="s">
        <v>15</v>
      </c>
      <c r="Q2" s="26" t="s">
        <v>16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25</v>
      </c>
      <c r="AA2" s="26" t="s">
        <v>26</v>
      </c>
      <c r="AB2" s="26" t="s">
        <v>27</v>
      </c>
      <c r="AC2" s="6">
        <f>SUM(AB:AB)</f>
        <v>0</v>
      </c>
    </row>
    <row r="3" spans="2:29" x14ac:dyDescent="0.25">
      <c r="B3" s="27" t="s">
        <v>0</v>
      </c>
      <c r="C3" s="28" t="s">
        <v>28</v>
      </c>
      <c r="D3" s="29" t="s">
        <v>29</v>
      </c>
      <c r="E3" s="30" t="s">
        <v>30</v>
      </c>
      <c r="F3" s="31" t="s">
        <v>2</v>
      </c>
      <c r="G3" s="27" t="s">
        <v>0</v>
      </c>
      <c r="H3" s="32"/>
      <c r="I3" s="29" t="s">
        <v>31</v>
      </c>
      <c r="J3" s="33" t="s">
        <v>2</v>
      </c>
    </row>
    <row r="4" spans="2:29" x14ac:dyDescent="0.25">
      <c r="B4" s="34">
        <v>46113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'MART 2026'!J39*-1</f>
        <v>3500000</v>
      </c>
    </row>
    <row r="5" spans="2:29" x14ac:dyDescent="0.25">
      <c r="B5" s="34">
        <v>46114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/>
      <c r="D6" s="2"/>
      <c r="E6" s="35"/>
      <c r="F6" s="36">
        <f t="shared" si="0"/>
        <v>0</v>
      </c>
      <c r="G6" s="37" t="s">
        <v>40</v>
      </c>
      <c r="H6" s="38"/>
      <c r="I6" s="39"/>
      <c r="J6" s="40"/>
    </row>
    <row r="7" spans="2:29" x14ac:dyDescent="0.25">
      <c r="B7" s="34">
        <v>46116</v>
      </c>
      <c r="C7" s="1"/>
      <c r="D7" s="2"/>
      <c r="E7" s="35"/>
      <c r="F7" s="36">
        <f t="shared" si="0"/>
        <v>0</v>
      </c>
      <c r="G7" s="37" t="s">
        <v>41</v>
      </c>
      <c r="H7" s="38"/>
      <c r="I7" s="39"/>
      <c r="J7" s="40"/>
    </row>
    <row r="8" spans="2:29" x14ac:dyDescent="0.25">
      <c r="B8" s="34">
        <v>46117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46118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46119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46120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46121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46122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46123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46124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46125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46126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46127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46128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46129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46130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46131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46132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46133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46134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46135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46136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46137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46138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46139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46140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46141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46142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32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81" t="s">
        <v>33</v>
      </c>
      <c r="I35" s="81"/>
      <c r="J35" s="59">
        <f>SUM(J4:J34)</f>
        <v>3500000</v>
      </c>
    </row>
    <row r="36" spans="2:12" x14ac:dyDescent="0.25">
      <c r="B36" s="60" t="s">
        <v>34</v>
      </c>
      <c r="C36" s="2"/>
      <c r="D36" s="2"/>
      <c r="E36" s="35"/>
      <c r="F36" s="36">
        <f>(C36+D36)*E4</f>
        <v>0</v>
      </c>
      <c r="G36" s="42"/>
      <c r="H36" s="82" t="s">
        <v>35</v>
      </c>
      <c r="I36" s="82"/>
      <c r="J36" s="43">
        <f>F36+F37</f>
        <v>0</v>
      </c>
      <c r="L36" s="3">
        <f>J36-J4-J5-J6</f>
        <v>-3500000</v>
      </c>
    </row>
    <row r="37" spans="2:12" x14ac:dyDescent="0.25">
      <c r="B37" s="60" t="s">
        <v>36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39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83" t="s">
        <v>37</v>
      </c>
      <c r="C39" s="84"/>
      <c r="D39" s="62"/>
      <c r="E39" s="63"/>
      <c r="F39" s="64"/>
      <c r="G39" s="65"/>
      <c r="H39" s="85" t="s">
        <v>38</v>
      </c>
      <c r="I39" s="85"/>
      <c r="J39" s="66">
        <f>J36+J37+J38-J35</f>
        <v>-3500000</v>
      </c>
    </row>
    <row r="40" spans="2:12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2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7</v>
      </c>
      <c r="E46" s="12" t="s">
        <v>1</v>
      </c>
      <c r="F46" s="12" t="s">
        <v>8</v>
      </c>
      <c r="G46" s="12" t="s">
        <v>6</v>
      </c>
      <c r="H46" s="12" t="s">
        <v>9</v>
      </c>
      <c r="I46" s="12" t="s">
        <v>10</v>
      </c>
    </row>
    <row r="47" spans="2:12" x14ac:dyDescent="0.25">
      <c r="B47" s="13" t="s">
        <v>11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7</v>
      </c>
      <c r="E49" s="12" t="s">
        <v>1</v>
      </c>
      <c r="F49" s="12" t="s">
        <v>8</v>
      </c>
      <c r="G49" s="19"/>
      <c r="H49" s="12" t="s">
        <v>12</v>
      </c>
      <c r="I49" s="12" t="s">
        <v>10</v>
      </c>
    </row>
    <row r="50" spans="2:9" x14ac:dyDescent="0.25">
      <c r="B50" s="13" t="s">
        <v>13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14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7</v>
      </c>
      <c r="E55" s="12" t="s">
        <v>1</v>
      </c>
      <c r="F55" s="12" t="s">
        <v>8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2024-11-25T09:01:00Z</cp:lastPrinted>
  <dcterms:created xsi:type="dcterms:W3CDTF">2015-06-05T18:19:34Z</dcterms:created>
  <dcterms:modified xsi:type="dcterms:W3CDTF">2026-02-10T16:07:26Z</dcterms:modified>
</cp:coreProperties>
</file>